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20"/>
  </bookViews>
  <sheets>
    <sheet name=" 基金每日净值表" sheetId="1" r:id="rId1"/>
  </sheets>
  <calcPr calcId="144525"/>
</workbook>
</file>

<file path=xl/sharedStrings.xml><?xml version="1.0" encoding="utf-8"?>
<sst xmlns="http://schemas.openxmlformats.org/spreadsheetml/2006/main" count="89">
  <si>
    <t>日期</t>
  </si>
  <si>
    <t>资产代码</t>
  </si>
  <si>
    <t>资产名称</t>
  </si>
  <si>
    <t>资产净值(元)</t>
  </si>
  <si>
    <t>资产份额(份)</t>
  </si>
  <si>
    <t>资产份额净值(元)</t>
  </si>
  <si>
    <t>净值增长率</t>
  </si>
  <si>
    <t>2021-06-30</t>
  </si>
  <si>
    <t>HX1913</t>
  </si>
  <si>
    <t>金港湾惠享1913期净值型人民币理财产品</t>
  </si>
  <si>
    <t>1.06184110</t>
  </si>
  <si>
    <t>HX1916</t>
  </si>
  <si>
    <t>金港湾惠享1916期净值型人民币理财产品</t>
  </si>
  <si>
    <t>1.02444867</t>
  </si>
  <si>
    <t>HX1917</t>
  </si>
  <si>
    <t>金港湾惠享1917期净值型人民币理财产品</t>
  </si>
  <si>
    <t>1.02386349</t>
  </si>
  <si>
    <t>HX1918</t>
  </si>
  <si>
    <t>金港湾惠享1918期净值型人民币理财产品</t>
  </si>
  <si>
    <t>1.02092227</t>
  </si>
  <si>
    <t>HX1919</t>
  </si>
  <si>
    <t>金港湾惠享1919期净值型人民币理财产品</t>
  </si>
  <si>
    <t>1.02580928</t>
  </si>
  <si>
    <t>HX1920</t>
  </si>
  <si>
    <t>金港湾惠享1920期净值型人民币理财产品</t>
  </si>
  <si>
    <t>1.03342434</t>
  </si>
  <si>
    <t>HX1921</t>
  </si>
  <si>
    <t>金港湾惠享1921期净值型人民币理财产品</t>
  </si>
  <si>
    <t>1.03249038</t>
  </si>
  <si>
    <t>HX1922</t>
  </si>
  <si>
    <t>金港湾惠享1922期净值型人民币理财产品</t>
  </si>
  <si>
    <t>1.01527490</t>
  </si>
  <si>
    <t>HX1923</t>
  </si>
  <si>
    <t>金港湾惠享1923期净值型人民币理财产品</t>
  </si>
  <si>
    <t>1.02212877</t>
  </si>
  <si>
    <t>HX1924</t>
  </si>
  <si>
    <t>金港湾惠享1924期净值型人民币理财产品</t>
  </si>
  <si>
    <t>1.01714521</t>
  </si>
  <si>
    <t>HX1925</t>
  </si>
  <si>
    <t>金港湾惠享1925期净值型人民币理财产品</t>
  </si>
  <si>
    <t>1.01524173</t>
  </si>
  <si>
    <t>HX1926</t>
  </si>
  <si>
    <t>金港湾惠享1926期净值型人民币理财产品</t>
  </si>
  <si>
    <t>1.01073973</t>
  </si>
  <si>
    <t>HX1927</t>
  </si>
  <si>
    <t>金港湾惠享1927期净值型人民币理财产品</t>
  </si>
  <si>
    <t>1.00462155</t>
  </si>
  <si>
    <t>HX1928</t>
  </si>
  <si>
    <t>金港湾惠享1928期净值型人民币理财产品</t>
  </si>
  <si>
    <t>1.00098630</t>
  </si>
  <si>
    <t>金港湾惠享1930期净值型人民币理财产品</t>
  </si>
  <si>
    <t>金港湾惠享1932期净值型人民币理财产品</t>
  </si>
  <si>
    <t>HXSM1917</t>
  </si>
  <si>
    <t>金港湾惠享(私募版)1917期净值型人民币理财产品</t>
  </si>
  <si>
    <t>1.02007169</t>
  </si>
  <si>
    <t>HXSM1918</t>
  </si>
  <si>
    <t>金港湾惠享(私募版)1918期净值型人民币理财产品</t>
  </si>
  <si>
    <t>1.01881552</t>
  </si>
  <si>
    <t>HXSM1919</t>
  </si>
  <si>
    <t>金港湾惠享(私募版)1919期净值型人民币理财产品</t>
  </si>
  <si>
    <t>1.01490761</t>
  </si>
  <si>
    <t>HXSM1920</t>
  </si>
  <si>
    <t>金港湾惠享(私募版)1920期净值型人民币理财产品</t>
  </si>
  <si>
    <t>1.01325988</t>
  </si>
  <si>
    <t>HXSM1921</t>
  </si>
  <si>
    <t>金港湾惠享(私募版)1921期净值型人民币理财产品</t>
  </si>
  <si>
    <t>1.01446506</t>
  </si>
  <si>
    <t>HXSQ1902</t>
  </si>
  <si>
    <t>金港湾惠享(私募增强版)1902期净值型人民币理财产品</t>
  </si>
  <si>
    <t>1.01777613</t>
  </si>
  <si>
    <t>HXSQ1903</t>
  </si>
  <si>
    <t>金港湾惠享(私募增强版)1903期净值型人民币理财产品</t>
  </si>
  <si>
    <t>1.01620224</t>
  </si>
  <si>
    <t>HXSQ1904</t>
  </si>
  <si>
    <t>金港湾惠享(私募增强版)1904期净值型人民币理财产品</t>
  </si>
  <si>
    <t>1.00738812</t>
  </si>
  <si>
    <t>RX03</t>
  </si>
  <si>
    <t>金港湾瑞享3号净值型人民币理财产品</t>
  </si>
  <si>
    <t>1.00487275</t>
  </si>
  <si>
    <t>RX09</t>
  </si>
  <si>
    <t>金港湾瑞享9号净值型人民币理财产品</t>
  </si>
  <si>
    <t>1.02689173</t>
  </si>
  <si>
    <t>天天享</t>
  </si>
  <si>
    <t>瑞享1号</t>
  </si>
  <si>
    <t>瑞享6号</t>
  </si>
  <si>
    <t>瑞享12号B款</t>
  </si>
  <si>
    <t>周开1号（累计净值）</t>
  </si>
  <si>
    <t>月开1号（累计净值）</t>
  </si>
  <si>
    <t>瑞享12号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</si>
</sst>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_ "/>
  </numFmts>
  <fonts count="22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9"/>
      <color indexed="8"/>
      <name val="黑体"/>
      <charset val="134"/>
    </font>
    <font>
      <sz val="9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2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 wrapText="1"/>
      <protection locked="0"/>
    </xf>
    <xf numFmtId="0" fontId="20" fillId="2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2" xfId="0" applyNumberFormat="1" applyFont="1" applyBorder="1" applyAlignment="1" applyProtection="1">
      <alignment horizontal="center" vertical="center"/>
      <protection locked="0"/>
    </xf>
    <xf numFmtId="0" fontId="21" fillId="0" borderId="2" xfId="0" applyFont="1" applyBorder="1" applyAlignment="1">
      <alignment horizontal="center" vertical="center"/>
    </xf>
    <xf numFmtId="176" fontId="21" fillId="0" borderId="2" xfId="0" applyNumberFormat="1" applyFont="1" applyBorder="1" applyAlignment="1">
      <alignment horizontal="right" vertical="center"/>
    </xf>
    <xf numFmtId="0" fontId="21" fillId="0" borderId="2" xfId="0" applyNumberFormat="1" applyFont="1" applyBorder="1" applyAlignment="1">
      <alignment horizontal="right" vertical="center"/>
    </xf>
    <xf numFmtId="14" fontId="21" fillId="0" borderId="1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5"/>
  <sheetViews>
    <sheetView showGridLines="0" tabSelected="1" zoomScale="130" zoomScaleNormal="130" topLeftCell="B1" workbookViewId="0">
      <pane ySplit="2" topLeftCell="A9" activePane="bottomLeft" state="frozen"/>
      <selection/>
      <selection pane="bottomLeft" activeCell="J23" sqref="J23"/>
    </sheetView>
  </sheetViews>
  <sheetFormatPr defaultColWidth="9" defaultRowHeight="13.5"/>
  <cols>
    <col min="1" max="1" width="10.05" customWidth="1"/>
    <col min="2" max="2" width="8.55833333333333" customWidth="1"/>
    <col min="3" max="3" width="45.775" customWidth="1"/>
    <col min="4" max="4" width="20.5" hidden="1" customWidth="1"/>
    <col min="5" max="5" width="16.25" hidden="1" customWidth="1"/>
    <col min="6" max="6" width="14.25" customWidth="1"/>
    <col min="7" max="7" width="11.8916666666667" style="1" customWidth="1"/>
    <col min="8" max="8" width="10.05" customWidth="1"/>
    <col min="9" max="9" width="8.55833333333333" customWidth="1"/>
    <col min="10" max="10" width="45.775" customWidth="1"/>
    <col min="11" max="11" width="20.5" hidden="1" customWidth="1"/>
    <col min="12" max="12" width="16.25" hidden="1" customWidth="1"/>
    <col min="13" max="13" width="14.25" customWidth="1"/>
  </cols>
  <sheetData>
    <row r="1" spans="7:7">
      <c r="G1" s="1">
        <f>H3-A3</f>
        <v>92</v>
      </c>
    </row>
    <row r="2" ht="33" customHeight="1" spans="1:13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1" t="s">
        <v>6</v>
      </c>
      <c r="H2" s="2" t="s">
        <v>0</v>
      </c>
      <c r="I2" s="3" t="s">
        <v>1</v>
      </c>
      <c r="J2" s="4" t="s">
        <v>2</v>
      </c>
      <c r="K2" s="4" t="s">
        <v>3</v>
      </c>
      <c r="L2" s="4" t="s">
        <v>4</v>
      </c>
      <c r="M2" s="4" t="s">
        <v>5</v>
      </c>
    </row>
    <row r="3" ht="20" customHeight="1" spans="1:13">
      <c r="A3" s="5" t="s">
        <v>7</v>
      </c>
      <c r="B3" s="6" t="s">
        <v>8</v>
      </c>
      <c r="C3" s="7" t="s">
        <v>9</v>
      </c>
      <c r="D3" s="8">
        <v>152767078.47</v>
      </c>
      <c r="E3" s="8">
        <v>143870000</v>
      </c>
      <c r="F3" s="9" t="s">
        <v>10</v>
      </c>
      <c r="G3" s="1">
        <f>(M3/F3-1)/$G$1*36500</f>
        <v>4.14374581993971</v>
      </c>
      <c r="H3" s="10">
        <v>44469</v>
      </c>
      <c r="I3" s="6" t="s">
        <v>8</v>
      </c>
      <c r="J3" s="7" t="s">
        <v>9</v>
      </c>
      <c r="K3" s="8">
        <v>152767078.47</v>
      </c>
      <c r="L3" s="8">
        <v>143870000</v>
      </c>
      <c r="M3" s="9">
        <v>1.07293151</v>
      </c>
    </row>
    <row r="4" ht="20" customHeight="1" spans="1:13">
      <c r="A4" s="5" t="s">
        <v>7</v>
      </c>
      <c r="B4" s="6" t="s">
        <v>11</v>
      </c>
      <c r="C4" s="7" t="s">
        <v>12</v>
      </c>
      <c r="D4" s="8">
        <v>51222433.47</v>
      </c>
      <c r="E4" s="8">
        <v>50000000</v>
      </c>
      <c r="F4" s="9" t="s">
        <v>13</v>
      </c>
      <c r="H4" s="10">
        <v>44469</v>
      </c>
      <c r="I4" s="6" t="s">
        <v>11</v>
      </c>
      <c r="J4" s="7" t="s">
        <v>12</v>
      </c>
      <c r="K4" s="8">
        <v>51222433.47</v>
      </c>
      <c r="L4" s="8">
        <v>50000000</v>
      </c>
      <c r="M4" s="9"/>
    </row>
    <row r="5" ht="20" customHeight="1" spans="1:13">
      <c r="A5" s="5" t="s">
        <v>7</v>
      </c>
      <c r="B5" s="6" t="s">
        <v>14</v>
      </c>
      <c r="C5" s="7" t="s">
        <v>15</v>
      </c>
      <c r="D5" s="8">
        <v>51193174.25</v>
      </c>
      <c r="E5" s="8">
        <v>50000000</v>
      </c>
      <c r="F5" s="9" t="s">
        <v>16</v>
      </c>
      <c r="H5" s="10">
        <v>44469</v>
      </c>
      <c r="I5" s="6" t="s">
        <v>14</v>
      </c>
      <c r="J5" s="7" t="s">
        <v>15</v>
      </c>
      <c r="K5" s="8">
        <v>51193174.25</v>
      </c>
      <c r="L5" s="8">
        <v>50000000</v>
      </c>
      <c r="M5" s="9"/>
    </row>
    <row r="6" ht="20" customHeight="1" spans="1:13">
      <c r="A6" s="5" t="s">
        <v>7</v>
      </c>
      <c r="B6" s="6" t="s">
        <v>17</v>
      </c>
      <c r="C6" s="7" t="s">
        <v>18</v>
      </c>
      <c r="D6" s="8">
        <v>51046113.7</v>
      </c>
      <c r="E6" s="8">
        <v>50000000</v>
      </c>
      <c r="F6" s="9" t="s">
        <v>19</v>
      </c>
      <c r="G6" s="1">
        <f>(M6/F6-1)/$G$1*36500</f>
        <v>2.52595173620298</v>
      </c>
      <c r="H6" s="10">
        <v>44469</v>
      </c>
      <c r="I6" s="6" t="s">
        <v>17</v>
      </c>
      <c r="J6" s="7" t="s">
        <v>18</v>
      </c>
      <c r="K6" s="8">
        <v>51046113.7</v>
      </c>
      <c r="L6" s="8">
        <v>50000000</v>
      </c>
      <c r="M6" s="9">
        <v>1.02742226</v>
      </c>
    </row>
    <row r="7" ht="20" customHeight="1" spans="1:13">
      <c r="A7" s="5" t="s">
        <v>7</v>
      </c>
      <c r="B7" s="6" t="s">
        <v>20</v>
      </c>
      <c r="C7" s="7" t="s">
        <v>21</v>
      </c>
      <c r="D7" s="8">
        <v>89553149.97</v>
      </c>
      <c r="E7" s="8">
        <v>87300000</v>
      </c>
      <c r="F7" s="9" t="s">
        <v>22</v>
      </c>
      <c r="H7" s="10">
        <v>44469</v>
      </c>
      <c r="I7" s="6" t="s">
        <v>20</v>
      </c>
      <c r="J7" s="7" t="s">
        <v>21</v>
      </c>
      <c r="K7" s="8">
        <v>89553149.97</v>
      </c>
      <c r="L7" s="8">
        <v>87300000</v>
      </c>
      <c r="M7" s="9"/>
    </row>
    <row r="8" ht="20" customHeight="1" spans="1:13">
      <c r="A8" s="5" t="s">
        <v>7</v>
      </c>
      <c r="B8" s="6" t="s">
        <v>23</v>
      </c>
      <c r="C8" s="7" t="s">
        <v>24</v>
      </c>
      <c r="D8" s="8">
        <v>329062978.8</v>
      </c>
      <c r="E8" s="8">
        <v>318420000</v>
      </c>
      <c r="F8" s="9" t="s">
        <v>25</v>
      </c>
      <c r="G8" s="1">
        <f>(M8/F8-1)/$G$1*36500</f>
        <v>5.98551764279638</v>
      </c>
      <c r="H8" s="10">
        <v>44469</v>
      </c>
      <c r="I8" s="6" t="s">
        <v>23</v>
      </c>
      <c r="J8" s="7" t="s">
        <v>24</v>
      </c>
      <c r="K8" s="8">
        <v>329062978.8</v>
      </c>
      <c r="L8" s="8">
        <v>318420000</v>
      </c>
      <c r="M8" s="9">
        <v>1.04901539</v>
      </c>
    </row>
    <row r="9" ht="20" customHeight="1" spans="1:13">
      <c r="A9" s="5" t="s">
        <v>7</v>
      </c>
      <c r="B9" s="6" t="s">
        <v>26</v>
      </c>
      <c r="C9" s="7" t="s">
        <v>27</v>
      </c>
      <c r="D9" s="8">
        <v>134554146.19</v>
      </c>
      <c r="E9" s="8">
        <v>130320000</v>
      </c>
      <c r="F9" s="9" t="s">
        <v>28</v>
      </c>
      <c r="G9" s="1">
        <f>(M9/F9-1)/$G$1*36500</f>
        <v>6.33134307286943</v>
      </c>
      <c r="H9" s="10">
        <v>44469</v>
      </c>
      <c r="I9" s="6" t="s">
        <v>26</v>
      </c>
      <c r="J9" s="7" t="s">
        <v>27</v>
      </c>
      <c r="K9" s="8">
        <v>134554146.19</v>
      </c>
      <c r="L9" s="8">
        <v>130320000</v>
      </c>
      <c r="M9" s="9">
        <v>1.04896733</v>
      </c>
    </row>
    <row r="10" ht="20" customHeight="1" spans="1:13">
      <c r="A10" s="5" t="s">
        <v>7</v>
      </c>
      <c r="B10" s="6" t="s">
        <v>29</v>
      </c>
      <c r="C10" s="7" t="s">
        <v>30</v>
      </c>
      <c r="D10" s="8">
        <v>297201421.86</v>
      </c>
      <c r="E10" s="8">
        <v>292730000</v>
      </c>
      <c r="F10" s="9" t="s">
        <v>31</v>
      </c>
      <c r="G10" s="1">
        <f t="shared" ref="G10:G28" si="0">(M10/F10-1)/$G$1*36500</f>
        <v>-0.671651835379835</v>
      </c>
      <c r="H10" s="10">
        <v>44469</v>
      </c>
      <c r="I10" s="6" t="s">
        <v>29</v>
      </c>
      <c r="J10" s="7" t="s">
        <v>30</v>
      </c>
      <c r="K10" s="8">
        <v>297201421.86</v>
      </c>
      <c r="L10" s="8">
        <v>292730000</v>
      </c>
      <c r="M10" s="9">
        <v>1.01355611</v>
      </c>
    </row>
    <row r="11" ht="20" customHeight="1" spans="1:13">
      <c r="A11" s="5" t="s">
        <v>7</v>
      </c>
      <c r="B11" s="6" t="s">
        <v>32</v>
      </c>
      <c r="C11" s="7" t="s">
        <v>33</v>
      </c>
      <c r="D11" s="8">
        <v>51106438.36</v>
      </c>
      <c r="E11" s="8">
        <v>50000000</v>
      </c>
      <c r="F11" s="9" t="s">
        <v>34</v>
      </c>
      <c r="G11" s="1">
        <f>(M11/F11-1)/$G$1*36500</f>
        <v>4.01123372283552</v>
      </c>
      <c r="H11" s="10">
        <v>44469</v>
      </c>
      <c r="I11" s="6" t="s">
        <v>32</v>
      </c>
      <c r="J11" s="7" t="s">
        <v>33</v>
      </c>
      <c r="K11" s="8">
        <v>51106438.36</v>
      </c>
      <c r="L11" s="8">
        <v>50000000</v>
      </c>
      <c r="M11" s="9">
        <v>1.03246301</v>
      </c>
    </row>
    <row r="12" ht="20" customHeight="1" spans="1:13">
      <c r="A12" s="5" t="s">
        <v>7</v>
      </c>
      <c r="B12" s="6" t="s">
        <v>35</v>
      </c>
      <c r="C12" s="7" t="s">
        <v>36</v>
      </c>
      <c r="D12" s="8">
        <v>153680469.1</v>
      </c>
      <c r="E12" s="8">
        <v>151090000</v>
      </c>
      <c r="F12" s="9" t="s">
        <v>37</v>
      </c>
      <c r="G12" s="1">
        <f>(M12/F12-1)/$G$1*36500</f>
        <v>4.12920339714492</v>
      </c>
      <c r="H12" s="10">
        <v>44469</v>
      </c>
      <c r="I12" s="6" t="s">
        <v>35</v>
      </c>
      <c r="J12" s="7" t="s">
        <v>36</v>
      </c>
      <c r="K12" s="8">
        <v>153680469.1</v>
      </c>
      <c r="L12" s="8">
        <v>151090000</v>
      </c>
      <c r="M12" s="9">
        <v>1.02773151</v>
      </c>
    </row>
    <row r="13" ht="20" customHeight="1" spans="1:13">
      <c r="A13" s="5" t="s">
        <v>7</v>
      </c>
      <c r="B13" s="6" t="s">
        <v>38</v>
      </c>
      <c r="C13" s="7" t="s">
        <v>39</v>
      </c>
      <c r="D13" s="8">
        <v>254825674.2</v>
      </c>
      <c r="E13" s="8">
        <v>251000000</v>
      </c>
      <c r="F13" s="9" t="s">
        <v>40</v>
      </c>
      <c r="G13" s="1">
        <f>(M13/F13-1)/$G$1*36500</f>
        <v>4.40757024352264</v>
      </c>
      <c r="H13" s="10">
        <v>44469</v>
      </c>
      <c r="I13" s="6" t="s">
        <v>38</v>
      </c>
      <c r="J13" s="7" t="s">
        <v>39</v>
      </c>
      <c r="K13" s="8">
        <v>254825674.2</v>
      </c>
      <c r="L13" s="8">
        <v>251000000</v>
      </c>
      <c r="M13" s="9">
        <v>1.02652055</v>
      </c>
    </row>
    <row r="14" ht="20" customHeight="1" spans="1:13">
      <c r="A14" s="5" t="s">
        <v>7</v>
      </c>
      <c r="B14" s="6" t="s">
        <v>41</v>
      </c>
      <c r="C14" s="7" t="s">
        <v>42</v>
      </c>
      <c r="D14" s="8">
        <v>102074604.93</v>
      </c>
      <c r="E14" s="8">
        <v>100990000</v>
      </c>
      <c r="F14" s="9" t="s">
        <v>43</v>
      </c>
      <c r="G14" s="1">
        <f>(M14/F14-1)/$G$1*36500</f>
        <v>3.95749684587761</v>
      </c>
      <c r="H14" s="10">
        <v>44469</v>
      </c>
      <c r="I14" s="6" t="s">
        <v>41</v>
      </c>
      <c r="J14" s="7" t="s">
        <v>42</v>
      </c>
      <c r="K14" s="8">
        <v>102074604.93</v>
      </c>
      <c r="L14" s="8">
        <v>100990000</v>
      </c>
      <c r="M14" s="9">
        <v>1.02082192</v>
      </c>
    </row>
    <row r="15" ht="20" customHeight="1" spans="1:13">
      <c r="A15" s="5" t="s">
        <v>7</v>
      </c>
      <c r="B15" s="6" t="s">
        <v>44</v>
      </c>
      <c r="C15" s="7" t="s">
        <v>45</v>
      </c>
      <c r="D15" s="8">
        <v>200924309.16</v>
      </c>
      <c r="E15" s="8">
        <v>200000000</v>
      </c>
      <c r="F15" s="9" t="s">
        <v>46</v>
      </c>
      <c r="G15" s="1">
        <f>(M15/F15-1)/$G$1*36500</f>
        <v>4.43737630224594</v>
      </c>
      <c r="H15" s="10">
        <v>44469</v>
      </c>
      <c r="I15" s="6" t="s">
        <v>44</v>
      </c>
      <c r="J15" s="7" t="s">
        <v>45</v>
      </c>
      <c r="K15" s="8">
        <v>200924309.16</v>
      </c>
      <c r="L15" s="8">
        <v>200000000</v>
      </c>
      <c r="M15" s="9">
        <v>1.01585786</v>
      </c>
    </row>
    <row r="16" ht="20" customHeight="1" spans="1:13">
      <c r="A16" s="5" t="s">
        <v>7</v>
      </c>
      <c r="B16" s="6" t="s">
        <v>47</v>
      </c>
      <c r="C16" s="7" t="s">
        <v>48</v>
      </c>
      <c r="D16" s="8">
        <v>50549808.22</v>
      </c>
      <c r="E16" s="8">
        <v>50500000</v>
      </c>
      <c r="F16" s="9" t="s">
        <v>49</v>
      </c>
      <c r="G16" s="1">
        <f>(M16/F16-1)/$G$1*36500</f>
        <v>3.99605798149106</v>
      </c>
      <c r="H16" s="10">
        <v>44469</v>
      </c>
      <c r="I16" s="6" t="s">
        <v>47</v>
      </c>
      <c r="J16" s="7" t="s">
        <v>48</v>
      </c>
      <c r="K16" s="8">
        <v>50549808.22</v>
      </c>
      <c r="L16" s="8">
        <v>50500000</v>
      </c>
      <c r="M16" s="9">
        <v>1.01106849</v>
      </c>
    </row>
    <row r="17" ht="20" customHeight="1" spans="1:13">
      <c r="A17" s="5"/>
      <c r="B17" s="6"/>
      <c r="C17" s="7"/>
      <c r="D17" s="8"/>
      <c r="E17" s="8"/>
      <c r="F17" s="9"/>
      <c r="G17" s="1" t="e">
        <f>(M17/F17-1)/$G$1*36500</f>
        <v>#DIV/0!</v>
      </c>
      <c r="H17" s="10"/>
      <c r="I17" s="6"/>
      <c r="J17" s="7" t="s">
        <v>50</v>
      </c>
      <c r="K17" s="8"/>
      <c r="L17" s="8"/>
      <c r="M17" s="9">
        <v>1.00557134</v>
      </c>
    </row>
    <row r="18" ht="20" customHeight="1" spans="1:13">
      <c r="A18" s="5"/>
      <c r="B18" s="6"/>
      <c r="C18" s="7"/>
      <c r="D18" s="8"/>
      <c r="E18" s="8"/>
      <c r="F18" s="9"/>
      <c r="G18" s="1" t="e">
        <f>(M18/F18-1)/$G$1*36500</f>
        <v>#DIV/0!</v>
      </c>
      <c r="H18" s="10"/>
      <c r="I18" s="6"/>
      <c r="J18" s="7" t="s">
        <v>51</v>
      </c>
      <c r="K18" s="8"/>
      <c r="L18" s="8"/>
      <c r="M18" s="9">
        <v>1.00384658</v>
      </c>
    </row>
    <row r="19" ht="20" customHeight="1" spans="1:13">
      <c r="A19" s="5" t="s">
        <v>7</v>
      </c>
      <c r="B19" s="6" t="s">
        <v>52</v>
      </c>
      <c r="C19" s="7" t="s">
        <v>53</v>
      </c>
      <c r="D19" s="8">
        <v>306021507.96</v>
      </c>
      <c r="E19" s="8">
        <v>300000000</v>
      </c>
      <c r="F19" s="9" t="s">
        <v>54</v>
      </c>
      <c r="G19" s="1">
        <f>(M19/F19-1)/$G$1*36500</f>
        <v>-396.739130434783</v>
      </c>
      <c r="H19" s="10">
        <v>44469</v>
      </c>
      <c r="I19" s="6" t="s">
        <v>52</v>
      </c>
      <c r="J19" s="7" t="s">
        <v>53</v>
      </c>
      <c r="K19" s="8">
        <v>306021507.96</v>
      </c>
      <c r="L19" s="8">
        <v>300000000</v>
      </c>
      <c r="M19" s="9"/>
    </row>
    <row r="20" ht="20" customHeight="1" spans="1:13">
      <c r="A20" s="5" t="s">
        <v>7</v>
      </c>
      <c r="B20" s="6" t="s">
        <v>55</v>
      </c>
      <c r="C20" s="7" t="s">
        <v>56</v>
      </c>
      <c r="D20" s="8">
        <v>152822328.67</v>
      </c>
      <c r="E20" s="8">
        <v>150000000</v>
      </c>
      <c r="F20" s="9" t="s">
        <v>57</v>
      </c>
      <c r="G20" s="1">
        <f>(M20/F20-1)/$G$1*36500</f>
        <v>7.31371682139447</v>
      </c>
      <c r="H20" s="10">
        <v>44469</v>
      </c>
      <c r="I20" s="6" t="s">
        <v>55</v>
      </c>
      <c r="J20" s="7" t="s">
        <v>56</v>
      </c>
      <c r="K20" s="8">
        <v>152822328.67</v>
      </c>
      <c r="L20" s="8">
        <v>150000000</v>
      </c>
      <c r="M20" s="9">
        <v>1.03759695</v>
      </c>
    </row>
    <row r="21" ht="20" customHeight="1" spans="1:13">
      <c r="A21" s="5" t="s">
        <v>7</v>
      </c>
      <c r="B21" s="6" t="s">
        <v>58</v>
      </c>
      <c r="C21" s="7" t="s">
        <v>59</v>
      </c>
      <c r="D21" s="8">
        <v>202981521.82</v>
      </c>
      <c r="E21" s="8">
        <v>200000000</v>
      </c>
      <c r="F21" s="9" t="s">
        <v>60</v>
      </c>
      <c r="H21" s="10">
        <v>44469</v>
      </c>
      <c r="I21" s="6" t="s">
        <v>58</v>
      </c>
      <c r="J21" s="7" t="s">
        <v>59</v>
      </c>
      <c r="K21" s="8">
        <v>202981521.82</v>
      </c>
      <c r="L21" s="8">
        <v>200000000</v>
      </c>
      <c r="M21" s="9"/>
    </row>
    <row r="22" ht="20" customHeight="1" spans="1:13">
      <c r="A22" s="5" t="s">
        <v>7</v>
      </c>
      <c r="B22" s="6" t="s">
        <v>61</v>
      </c>
      <c r="C22" s="7" t="s">
        <v>62</v>
      </c>
      <c r="D22" s="8">
        <v>303977963.98</v>
      </c>
      <c r="E22" s="8">
        <v>300000000</v>
      </c>
      <c r="F22" s="9" t="s">
        <v>63</v>
      </c>
      <c r="G22" s="1">
        <f>(M22/F22-1)/$G$1*36500</f>
        <v>2.80905401991291</v>
      </c>
      <c r="H22" s="10">
        <v>44469</v>
      </c>
      <c r="I22" s="6" t="s">
        <v>61</v>
      </c>
      <c r="J22" s="7" t="s">
        <v>62</v>
      </c>
      <c r="K22" s="8">
        <v>303977963.98</v>
      </c>
      <c r="L22" s="8">
        <v>300000000</v>
      </c>
      <c r="M22" s="9">
        <v>1.02043412</v>
      </c>
    </row>
    <row r="23" ht="20" customHeight="1" spans="1:13">
      <c r="A23" s="5" t="s">
        <v>7</v>
      </c>
      <c r="B23" s="6" t="s">
        <v>64</v>
      </c>
      <c r="C23" s="7" t="s">
        <v>65</v>
      </c>
      <c r="D23" s="8">
        <v>253616263.96</v>
      </c>
      <c r="E23" s="8">
        <v>250000000</v>
      </c>
      <c r="F23" s="9" t="s">
        <v>66</v>
      </c>
      <c r="G23" s="1">
        <f>(M23/F23-1)/$G$1*36500</f>
        <v>3.44812007321034</v>
      </c>
      <c r="H23" s="10">
        <v>44469</v>
      </c>
      <c r="I23" s="6" t="s">
        <v>64</v>
      </c>
      <c r="J23" s="7" t="s">
        <v>65</v>
      </c>
      <c r="K23" s="8">
        <v>253616263.96</v>
      </c>
      <c r="L23" s="8">
        <v>250000000</v>
      </c>
      <c r="M23" s="9">
        <v>1.02328193</v>
      </c>
    </row>
    <row r="24" ht="20" customHeight="1" spans="1:13">
      <c r="A24" s="5" t="s">
        <v>7</v>
      </c>
      <c r="B24" s="6" t="s">
        <v>67</v>
      </c>
      <c r="C24" s="7" t="s">
        <v>68</v>
      </c>
      <c r="D24" s="8">
        <v>61066567.89</v>
      </c>
      <c r="E24" s="8">
        <v>60000000</v>
      </c>
      <c r="F24" s="9" t="s">
        <v>69</v>
      </c>
      <c r="G24" s="1">
        <f>(M24/F24-1)/$G$1*36500</f>
        <v>3.01127306633346</v>
      </c>
      <c r="H24" s="10">
        <v>44469</v>
      </c>
      <c r="I24" s="6" t="s">
        <v>67</v>
      </c>
      <c r="J24" s="7" t="s">
        <v>68</v>
      </c>
      <c r="K24" s="8">
        <v>61066567.89</v>
      </c>
      <c r="L24" s="8">
        <v>60000000</v>
      </c>
      <c r="M24" s="9">
        <v>1.02550111</v>
      </c>
    </row>
    <row r="25" ht="20" customHeight="1" spans="1:13">
      <c r="A25" s="5" t="s">
        <v>7</v>
      </c>
      <c r="B25" s="6" t="s">
        <v>70</v>
      </c>
      <c r="C25" s="7" t="s">
        <v>71</v>
      </c>
      <c r="D25" s="8">
        <v>50810112.05</v>
      </c>
      <c r="E25" s="8">
        <v>50000000</v>
      </c>
      <c r="F25" s="9" t="s">
        <v>72</v>
      </c>
      <c r="G25" s="1">
        <f>(M25/F25-1)/$G$1*36500</f>
        <v>2.99387073991682</v>
      </c>
      <c r="H25" s="10">
        <v>44469</v>
      </c>
      <c r="I25" s="6" t="s">
        <v>70</v>
      </c>
      <c r="J25" s="7" t="s">
        <v>71</v>
      </c>
      <c r="K25" s="8">
        <v>50810112.05</v>
      </c>
      <c r="L25" s="8">
        <v>50000000</v>
      </c>
      <c r="M25" s="9">
        <v>1.0238707</v>
      </c>
    </row>
    <row r="26" ht="20" customHeight="1" spans="1:13">
      <c r="A26" s="5" t="s">
        <v>7</v>
      </c>
      <c r="B26" s="6" t="s">
        <v>73</v>
      </c>
      <c r="C26" s="7" t="s">
        <v>74</v>
      </c>
      <c r="D26" s="8">
        <v>50369405.9</v>
      </c>
      <c r="E26" s="8">
        <v>50000000</v>
      </c>
      <c r="F26" s="9" t="s">
        <v>75</v>
      </c>
      <c r="G26" s="1">
        <f>(M26/F26-1)/$G$1*36500</f>
        <v>2.05293063688556</v>
      </c>
      <c r="H26" s="10">
        <v>44469</v>
      </c>
      <c r="I26" s="6" t="s">
        <v>73</v>
      </c>
      <c r="J26" s="7" t="s">
        <v>74</v>
      </c>
      <c r="K26" s="8">
        <v>50369405.9</v>
      </c>
      <c r="L26" s="8">
        <v>50000000</v>
      </c>
      <c r="M26" s="9">
        <v>1.01260086</v>
      </c>
    </row>
    <row r="27" ht="20" customHeight="1" spans="1:13">
      <c r="A27" s="5" t="s">
        <v>7</v>
      </c>
      <c r="B27" s="6" t="s">
        <v>76</v>
      </c>
      <c r="C27" s="7" t="s">
        <v>77</v>
      </c>
      <c r="D27" s="8">
        <v>194253877.31</v>
      </c>
      <c r="E27" s="8">
        <v>193311917.01</v>
      </c>
      <c r="F27" s="9" t="s">
        <v>78</v>
      </c>
      <c r="G27" s="1">
        <f>(M27/F27-1)/$G$1*36500</f>
        <v>4.22686095458783</v>
      </c>
      <c r="H27" s="10">
        <v>44469</v>
      </c>
      <c r="I27" s="6" t="s">
        <v>76</v>
      </c>
      <c r="J27" s="7" t="s">
        <v>77</v>
      </c>
      <c r="K27" s="8">
        <v>194253877.31</v>
      </c>
      <c r="L27" s="8">
        <v>193311917.01</v>
      </c>
      <c r="M27" s="9">
        <v>1.01557867</v>
      </c>
    </row>
    <row r="28" ht="20" customHeight="1" spans="1:13">
      <c r="A28" s="5" t="s">
        <v>7</v>
      </c>
      <c r="B28" s="6" t="s">
        <v>79</v>
      </c>
      <c r="C28" s="7" t="s">
        <v>80</v>
      </c>
      <c r="D28" s="8">
        <v>1036490785.29</v>
      </c>
      <c r="E28" s="8">
        <v>1009347684.53</v>
      </c>
      <c r="F28" s="9" t="s">
        <v>81</v>
      </c>
      <c r="G28" s="1">
        <f>(M28/F28-1)/$G$1*36500</f>
        <v>4.56757087806089</v>
      </c>
      <c r="H28" s="10">
        <v>44469</v>
      </c>
      <c r="I28" s="6" t="s">
        <v>79</v>
      </c>
      <c r="J28" s="7" t="s">
        <v>80</v>
      </c>
      <c r="K28" s="8">
        <v>1036490785.29</v>
      </c>
      <c r="L28" s="8">
        <v>1009347684.53</v>
      </c>
      <c r="M28" s="9">
        <v>1.03871411</v>
      </c>
    </row>
    <row r="29" spans="1:13">
      <c r="A29" s="5" t="s">
        <v>7</v>
      </c>
      <c r="B29" s="11"/>
      <c r="C29" s="7" t="s">
        <v>82</v>
      </c>
      <c r="D29" s="11"/>
      <c r="E29" s="11"/>
      <c r="F29" s="11">
        <v>1</v>
      </c>
      <c r="G29" s="1">
        <v>3.13</v>
      </c>
      <c r="H29" s="10">
        <v>44469</v>
      </c>
      <c r="I29" s="11"/>
      <c r="J29" s="7" t="s">
        <v>82</v>
      </c>
      <c r="K29" s="11"/>
      <c r="L29" s="11"/>
      <c r="M29" s="11">
        <v>1</v>
      </c>
    </row>
    <row r="30" spans="1:13">
      <c r="A30" s="5" t="s">
        <v>7</v>
      </c>
      <c r="B30" s="11"/>
      <c r="C30" s="7" t="s">
        <v>83</v>
      </c>
      <c r="D30" s="11"/>
      <c r="E30" s="11"/>
      <c r="F30" s="11">
        <v>1.10958512</v>
      </c>
      <c r="G30" s="1">
        <f t="shared" ref="G29:G35" si="1">(M30/F30-1)/$G$1*36500</f>
        <v>3.88794902047246</v>
      </c>
      <c r="H30" s="10">
        <v>44469</v>
      </c>
      <c r="I30" s="11"/>
      <c r="J30" s="7" t="s">
        <v>83</v>
      </c>
      <c r="K30" s="11"/>
      <c r="L30" s="11"/>
      <c r="M30" s="11">
        <v>1.12045879</v>
      </c>
    </row>
    <row r="31" spans="1:13">
      <c r="A31" s="5" t="s">
        <v>7</v>
      </c>
      <c r="B31" s="11"/>
      <c r="C31" s="7" t="s">
        <v>84</v>
      </c>
      <c r="D31" s="11"/>
      <c r="E31" s="11"/>
      <c r="F31" s="11">
        <v>1.09404749</v>
      </c>
      <c r="G31" s="1">
        <f>(M31/F31-1)/$G$1*36500</f>
        <v>4.15909614275724</v>
      </c>
      <c r="H31" s="10">
        <v>44469</v>
      </c>
      <c r="I31" s="11"/>
      <c r="J31" s="7" t="s">
        <v>84</v>
      </c>
      <c r="K31" s="11"/>
      <c r="L31" s="11"/>
      <c r="M31" s="11">
        <v>1.10551661</v>
      </c>
    </row>
    <row r="32" spans="1:13">
      <c r="A32" s="5" t="s">
        <v>7</v>
      </c>
      <c r="B32" s="11"/>
      <c r="C32" s="7" t="s">
        <v>85</v>
      </c>
      <c r="D32" s="11"/>
      <c r="E32" s="11"/>
      <c r="F32" s="11">
        <v>1.01063733</v>
      </c>
      <c r="G32" s="1">
        <f>(M32/F32-1)/$G$1*36500</f>
        <v>4.62542032328472</v>
      </c>
      <c r="H32" s="10">
        <v>44469</v>
      </c>
      <c r="I32" s="11"/>
      <c r="J32" s="7" t="s">
        <v>85</v>
      </c>
      <c r="K32" s="11"/>
      <c r="L32" s="11"/>
      <c r="M32" s="11">
        <v>1.02241994</v>
      </c>
    </row>
    <row r="33" spans="1:13">
      <c r="A33" s="5" t="s">
        <v>7</v>
      </c>
      <c r="B33" s="11"/>
      <c r="C33" s="7" t="s">
        <v>86</v>
      </c>
      <c r="D33" s="11"/>
      <c r="E33" s="11"/>
      <c r="F33" s="11">
        <v>1.05983187</v>
      </c>
      <c r="G33" s="1">
        <f>(M33/F33-1)/$G$1*36500</f>
        <v>2.91046830401261</v>
      </c>
      <c r="H33" s="10">
        <v>44469</v>
      </c>
      <c r="I33" s="11"/>
      <c r="J33" s="7" t="s">
        <v>86</v>
      </c>
      <c r="K33" s="11"/>
      <c r="L33" s="11"/>
      <c r="M33" s="11">
        <v>1.06760677</v>
      </c>
    </row>
    <row r="34" spans="1:13">
      <c r="A34" s="5" t="s">
        <v>7</v>
      </c>
      <c r="B34" s="11"/>
      <c r="C34" s="7" t="s">
        <v>87</v>
      </c>
      <c r="D34" s="11"/>
      <c r="E34" s="11"/>
      <c r="F34" s="11">
        <v>1.06958215</v>
      </c>
      <c r="G34" s="1">
        <f>(M34/F34-1)/$G$1*36500</f>
        <v>3.35819536182184</v>
      </c>
      <c r="H34" s="10">
        <v>44469</v>
      </c>
      <c r="I34" s="11"/>
      <c r="J34" s="7" t="s">
        <v>87</v>
      </c>
      <c r="K34" s="11"/>
      <c r="L34" s="11"/>
      <c r="M34" s="11">
        <v>1.07863562</v>
      </c>
    </row>
    <row r="35" spans="1:13">
      <c r="A35" s="5" t="s">
        <v>7</v>
      </c>
      <c r="B35" s="11"/>
      <c r="C35" s="7" t="s">
        <v>88</v>
      </c>
      <c r="D35" s="11"/>
      <c r="E35" s="11"/>
      <c r="F35" s="11">
        <v>1.09819248</v>
      </c>
      <c r="G35" s="1">
        <f>(M35/F35-1)/$G$1*36500</f>
        <v>4.27796235406424</v>
      </c>
      <c r="H35" s="10">
        <v>44469</v>
      </c>
      <c r="I35" s="11"/>
      <c r="J35" s="7" t="s">
        <v>88</v>
      </c>
      <c r="K35" s="11"/>
      <c r="L35" s="11"/>
      <c r="M35" s="11">
        <v>1.11003408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基金每日净值表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Huihuihui</cp:lastModifiedBy>
  <dcterms:created xsi:type="dcterms:W3CDTF">2021-10-13T09:28:58Z</dcterms:created>
  <dcterms:modified xsi:type="dcterms:W3CDTF">2021-10-13T09:38:08Z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  <property fmtid="{D5CDD505-2E9C-101B-9397-08002B2CF9AE}" pid="3" name="ICV">
    <vt:lpwstr>56426BC021B84E9F8C5E8FBDC617D45C</vt:lpwstr>
  </property>
</Properties>
</file>